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62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<sst xmlns="http://schemas.openxmlformats.org/spreadsheetml/2006/main" count="496" uniqueCount="467">
  <si>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</si>
  <si>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</si>
  <si>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</si>
  <si>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</si>
  <si>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</si>
  <si>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</si>
  <si>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</si>
  <si>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</si>
  <si>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</si>
  <si>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</si>
  <si>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</si>
  <si>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</si>
  <si>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</si>
  <si>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</si>
  <si>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</si>
  <si>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</si>
  <si>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</si>
  <si>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</si>
  <si>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</si>
  <si>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</si>
  <si>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</si>
  <si>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</si>
  <si>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</si>
  <si>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</si>
  <si>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</si>
  <si>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</si>
  <si>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</si>
  <si>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</si>
  <si>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</si>
  <si>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</si>
  <si>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</si>
  <si>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</si>
  <si>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</si>
  <si>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</si>
  <si>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</si>
  <si>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</si>
  <si>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</si>
  <si>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</si>
  <si>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</si>
  <si>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</si>
  <si>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</si>
  <si>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</si>
  <si>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</si>
  <si>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</si>
  <si>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</si>
  <si>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</si>
  <si>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</si>
  <si>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</si>
  <si>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</si>
  <si>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</si>
  <si>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</si>
  <si>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</si>
  <si>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</si>
  <si>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</si>
  <si>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</si>
  <si>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</si>
  <si>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</si>
  <si>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</si>
  <si>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</si>
  <si>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</si>
  <si>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</si>
  <si>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</si>
  <si>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</si>
  <si>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</si>
  <si>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</si>
  <si>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</si>
  <si>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</si>
  <si>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</si>
  <si>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</si>
  <si>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</si>
  <si>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</si>
  <si>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</si>
  <si>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</si>
  <si>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</si>
  <si>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</si>
  <si>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</si>
  <si>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</si>
  <si>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</si>
  <si>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</si>
  <si>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</si>
  <si>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</si>
  <si>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</si>
  <si>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</si>
  <si>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</si>
  <si>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</si>
  <si>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</si>
  <si>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</si>
  <si>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</si>
  <si>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</si>
  <si>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</si>
  <si>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</si>
  <si>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</si>
  <si>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</si>
  <si>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</si>
  <si>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</si>
  <si>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</si>
  <si>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</si>
  <si>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</si>
  <si>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</si>
  <si>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</si>
  <si>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</si>
  <si>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</si>
  <si>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</si>
  <si>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</si>
  <si>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</si>
  <si>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</si>
  <si>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</si>
  <si>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</si>
  <si>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</si>
  <si>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</si>
  <si>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</si>
  <si>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</si>
  <si>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</si>
  <si>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</si>
  <si>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</si>
  <si>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</si>
  <si>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</si>
  <si>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</si>
  <si>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</si>
  <si>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</si>
  <si>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</si>
  <si>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</si>
  <si>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</si>
  <si>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</si>
  <si>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</si>
  <si>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</si>
  <si>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</si>
  <si>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</si>
  <si>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</si>
  <si>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</si>
  <si>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</si>
  <si>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</si>
  <si>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</si>
  <si>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</si>
  <si>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</si>
  <si>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</si>
  <si>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</si>
  <si>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</si>
  <si>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</si>
  <si>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</si>
  <si>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</si>
  <si>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</si>
  <si>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</si>
  <si>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</si>
  <si>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</si>
  <si>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</si>
  <si>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</si>
  <si>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</si>
  <si>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</si>
  <si>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</si>
  <si>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</si>
  <si>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</si>
  <si>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</si>
  <si>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</si>
  <si>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</si>
  <si>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</si>
  <si>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</si>
  <si>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</si>
  <si>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</si>
  <si>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</si>
  <si>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</si>
  <si>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</si>
  <si>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</si>
  <si>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</si>
  <si>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</si>
  <si>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</si>
  <si>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</si>
  <si>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</si>
  <si>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</si>
  <si>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</si>
  <si>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</si>
  <si>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</si>
  <si>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</si>
  <si>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</si>
  <si>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</si>
  <si>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</si>
  <si>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</si>
  <si>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</si>
  <si>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</si>
  <si>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</si>
  <si>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</si>
  <si>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</si>
  <si>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</si>
  <si>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</si>
  <si>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</si>
  <si>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</si>
  <si>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</si>
  <si>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</si>
  <si>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</si>
  <si>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</si>
  <si>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</si>
  <si>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</si>
  <si>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</si>
  <si>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</si>
  <si>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</si>
  <si>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</si>
  <si>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</si>
  <si>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</si>
  <si>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</si>
  <si>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</si>
  <si>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</si>
  <si>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</si>
  <si>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</si>
  <si>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</si>
  <si>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</si>
  <si>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</si>
  <si>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</si>
  <si>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</si>
  <si>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</si>
  <si>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</si>
  <si>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</si>
  <si>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</si>
  <si>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</si>
  <si>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</si>
  <si>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</si>
  <si>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</si>
  <si>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</si>
  <si>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</si>
  <si>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</si>
  <si>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</si>
  <si>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</si>
  <si>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</si>
  <si>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</si>
  <si>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</si>
  <si>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</si>
  <si>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</si>
  <si>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</si>
  <si>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</si>
  <si>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</si>
  <si>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</si>
  <si>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</si>
  <si>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</si>
  <si>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</si>
  <si>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</si>
  <si>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</si>
  <si>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</si>
  <si>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</si>
  <si>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</si>
  <si>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</si>
  <si>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</si>
  <si>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</si>
  <si>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</si>
  <si>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</si>
  <si>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</si>
  <si>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</si>
  <si>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</si>
  <si>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</si>
  <si>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</si>
  <si>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</si>
  <si>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</si>
  <si>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</si>
  <si>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</si>
  <si>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</si>
  <si>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</si>
  <si>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</si>
  <si>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</si>
  <si>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</si>
  <si>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</si>
  <si>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</si>
  <si>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</si>
  <si>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</si>
  <si>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</si>
  <si>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</si>
  <si>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</si>
  <si>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</si>
  <si>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</si>
  <si>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</si>
  <si>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</si>
  <si>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</si>
  <si>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</si>
  <si>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</si>
  <si>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</si>
  <si>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</si>
  <si>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</si>
  <si>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</si>
  <si>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</si>
  <si>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</si>
  <si>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</si>
  <si>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</si>
  <si>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</si>
  <si>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</si>
  <si>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</si>
  <si>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</si>
  <si>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</si>
  <si>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</si>
  <si>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</si>
  <si>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</si>
  <si>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</si>
  <si>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</si>
  <si>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</si>
  <si>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</si>
  <si>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</si>
  <si>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</si>
  <si>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</si>
  <si>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</si>
  <si>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</si>
  <si>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</si>
  <si>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</si>
  <si>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</si>
  <si>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</si>
  <si>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</si>
  <si>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</si>
  <si>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</si>
  <si>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</si>
  <si>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</si>
  <si>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</si>
  <si>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</si>
  <si>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</si>
  <si>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</si>
  <si>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</si>
  <si>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</si>
  <si>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</si>
  <si>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</si>
  <si>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</si>
  <si>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Линия электропередачи ВЛИ-6кВ</t>
  </si>
  <si>
    <t>ТЕР33-04-003-01
--------------------
с 01.07.2012 Приказ Деп.стр. №9-п от 02.04.12</t>
  </si>
  <si>
    <t xml:space="preserve">Установка железобетонных опор ВЛ 0,38; 6-10 кВ с траверсами без приставок: одностоечных, 1 опора
НР 54%=105%*(0,85*0,6) от ФОТ
СП 0%=60%*0 от ФОТ
 </t>
  </si>
  <si>
    <t>213,29
_________
47,46</t>
  </si>
  <si>
    <t>112,55
________
12,43</t>
  </si>
  <si>
    <t>33.102 Установка железобетонных опор ВЛ 0,38; 6-10 кВ (1кв. 2017г.): ОЗП=11,48; ЭМ=8,86; ЗПМ=11,48; МАТ=5,21</t>
  </si>
  <si>
    <t>6980
________
999</t>
  </si>
  <si>
    <t>3,8
______
0,78</t>
  </si>
  <si>
    <t>26,6
______
5,46</t>
  </si>
  <si>
    <t>ТЕР33-04-003-02
--------------------
с 01.07.2012 Приказ Деп.стр. №9-п от 02.04.12</t>
  </si>
  <si>
    <t xml:space="preserve">Установка железобетонных опор ВЛ 0,38; 6-10 кВ с траверсами без приставок: одностоечных с одним подкосом, 1 опора
НР 54%=105%*(0,85*0,6) от ФОТ
СП 0%=60%*0 от ФОТ
 </t>
  </si>
  <si>
    <t>414,74
_________
98,67</t>
  </si>
  <si>
    <t>262,79
________
29,63</t>
  </si>
  <si>
    <t>9313
________
1361</t>
  </si>
  <si>
    <t>7,9
______
1,86</t>
  </si>
  <si>
    <t>31,6
______
7,44</t>
  </si>
  <si>
    <t>ТЕР33-04-030-03
--------------------
с 01.07.2012 Приказ Деп.стр. №9-п от 02.04.12</t>
  </si>
  <si>
    <t xml:space="preserve">Установка разъединителей: с помощью механизмов, 1 компл.
НР 54%=105%*(0,85*0,6) от ФОТ
СП 0%=60%*0 от ФОТ
 </t>
  </si>
  <si>
    <t>258,72
_________
114,55</t>
  </si>
  <si>
    <t>141,86
________
10,51</t>
  </si>
  <si>
    <t>33.141 Установка разъединителей: с помощью механизмов (1кв. 2017г.): ОЗП=11,48; ЭМ=8,35; ЗПМ=11,48; МАТ=5,27</t>
  </si>
  <si>
    <t>2369
________
241</t>
  </si>
  <si>
    <t>8,09
______
0,66</t>
  </si>
  <si>
    <t>16,18
______
1,32</t>
  </si>
  <si>
    <t>ТЕРм08-02-471-04
--------------------
с 01.07.2012 Приказ Деп.стр. №9-п от 02.04.12</t>
  </si>
  <si>
    <t xml:space="preserve">Заземлитель вертикальный из круглой стали диаметром: 16 мм, 10 шт.
НР 48%=95%*(0,85*0,6) от ФОТ
СП 0%=65%*0 от ФОТ
 </t>
  </si>
  <si>
    <t>1,1
--------
11/10</t>
  </si>
  <si>
    <t>594,86
_________
109,76</t>
  </si>
  <si>
    <t>58,61
________
2,23</t>
  </si>
  <si>
    <t>54.345 Заземлители (1кв. 2017г.): ОЗП=11,48; ЭМ=7,97; ЗПМ=11,48; МАТ=5,82</t>
  </si>
  <si>
    <t>514
________
28</t>
  </si>
  <si>
    <t>8,29
______
0,14</t>
  </si>
  <si>
    <t>9,12
______
0,15</t>
  </si>
  <si>
    <t>ТЕР33-04-008-03
--------------------
с 01.07.2012 Приказ Деп.стр. №9-п от 02.04.12</t>
  </si>
  <si>
    <t xml:space="preserve">Подвеска изолированных проводов ВЛ 0,38 кВ с помощью механизмов, 1 км изолированного провода с несколькими жилами при 30 опорах
НР 54%=105%*(0,85*0,6) от ФОТ
СП 0%=60%*0 от ФОТ
 </t>
  </si>
  <si>
    <t>1,62
--------
1620/1000</t>
  </si>
  <si>
    <t>1659,05
_________
451,61</t>
  </si>
  <si>
    <t>709,28
________
89,2</t>
  </si>
  <si>
    <t>33.113 Подвеска изолированных проводов ВЛ 0,38 кВ с помощью механизмов (1кв. 2017г.): ОЗП=11,48; ЭМ=8,12; ЗПМ=11,48; МАТ=2,48</t>
  </si>
  <si>
    <t>9330
________
1659</t>
  </si>
  <si>
    <t>34,9
______
5,6</t>
  </si>
  <si>
    <t>56,54
______
9,07</t>
  </si>
  <si>
    <t>ТЕР33-04-030-01
Ограничитель перенапряжения ОПН-10/10,5-10/400 (прим.)
--------------------
с 01.07.2012 Приказ Деп.стр. №9-п от 02.04.12</t>
  </si>
  <si>
    <t>Установка разрядников: с помощью механизмов, 1 компл.
НР 54%=105%*(0,85*0,6) от ФОТ
СП 0%=60%*0 от ФОТ
_______
Ограничитель перенапряжения ОПН-10/10,5-10/400 (прим.)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</si>
  <si>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</si>
  <si>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</si>
  <si>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</si>
  <si>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5554
________
1064</t>
  </si>
  <si>
    <t>4,29
______
0,97</t>
  </si>
  <si>
    <t>25,74
______
5,82</t>
  </si>
  <si>
    <t>Итого прямые затраты по разделу в ценах 2001г.</t>
  </si>
  <si>
    <t>4045
_______
466</t>
  </si>
  <si>
    <t>165,78
______
29,26</t>
  </si>
  <si>
    <t>Итого прямые затраты по разделу с учетом индексов, в текущих ценах</t>
  </si>
  <si>
    <t>34060
_______
5352</t>
  </si>
  <si>
    <t>Накладные расходы</t>
  </si>
  <si>
    <t>Итого по разделу 1 Линия электропередачи ВЛИ-6кВ</t>
  </si>
  <si>
    <t xml:space="preserve">                           Раздел 2. Пусконаладочные работы</t>
  </si>
  <si>
    <t>ТЕРп01-11-011-01
--------------------
с 01.07.2012 Приказ Деп.стр. №9-п от 02.04.12</t>
  </si>
  <si>
    <t xml:space="preserve">Проверка наличия цепи между заземлителями и заземленными элементами, 100 точек
НР 33%=65%*(0,85*0,6) от ФОТ
СП 0%=40%*0 от ФОТ
 </t>
  </si>
  <si>
    <t>0,11
--------
11/100</t>
  </si>
  <si>
    <t>288,24
_________
288,24</t>
  </si>
  <si>
    <t>Таблица 7 п.1.1 Индекс на пусконаладочные работы (1кв. 2017г.): ОЗП=11,48</t>
  </si>
  <si>
    <t>ТЕРп01-11-024-02
--------------------
с 01.07.2012 Приказ Деп.стр. №9-п от 02.04.12</t>
  </si>
  <si>
    <t xml:space="preserve">Фазировка электрической линии или трансформатора с сетью напряжением: свыше 1 кВ, 1 фазировка
НР 33%=65%*(0,85*0,6) от ФОТ
СП 0%=40%*0 от ФОТ
 </t>
  </si>
  <si>
    <t>36,03
_________
36,03</t>
  </si>
  <si>
    <t>Итого по разделу 2 Пусконаладочные работы</t>
  </si>
  <si>
    <t xml:space="preserve">                           Раздел 3. Материалы</t>
  </si>
  <si>
    <t>ТССЦ-403-1180
--------------------
И1</t>
  </si>
  <si>
    <t xml:space="preserve">Стойка железобетонная вибрированная для опор СВ110-5, 10,5м, 50кНхм, шт.
 </t>
  </si>
  <si>
    <t>Стойка железобетонная вибрированная для опор (1кв. 2017г.); МАТ=3,708</t>
  </si>
  <si>
    <t>ТССЦ-502-0859
--------------------
И4</t>
  </si>
  <si>
    <t xml:space="preserve">Провода самонесущие изолированные для воздушных линий электропередачи с алюминиевыми жилами марки СИП-3 1х50-20, 1000 м
 </t>
  </si>
  <si>
    <t>Провода самонесущие изолированные для воздушных линий электропередачи с алюминиевыми жилами марки СИП-3 1х50-20 (1кв. 2017г.); МАТ=2,754</t>
  </si>
  <si>
    <t>ТССЦ-110-0318
--------------------
И-3 с 01.11.2012 Приказ Депстр. № 28-п от 05.10.2012</t>
  </si>
  <si>
    <t xml:space="preserve">Изоляторы линейные штыревые высоковольтные ШФ 20-Г, шт.
 </t>
  </si>
  <si>
    <t>Изоляторы линейные штыревые высоковольтные ШФ 20-Г (1кв. 2017г.); МАТ=4,426</t>
  </si>
  <si>
    <t>ТССЦ-509-0130
--------------------
с 01.07.2012 Приказ Деп.стр. №9-п от 02.04.12</t>
  </si>
  <si>
    <t xml:space="preserve">Ушко УД-7-16 (прим.), шт.
 </t>
  </si>
  <si>
    <t>Ушко однолапчатое У1-12-16 (1кв. 2017г.); МАТ=0,961</t>
  </si>
  <si>
    <t>ТССЦ-509-0453
--------------------
с 01.07.2012 Приказ Деп.стр. №9-п от 02.04.12</t>
  </si>
  <si>
    <t xml:space="preserve">Вязка спиральная ВС-35/50.2 (прим.), шт.
 </t>
  </si>
  <si>
    <t>Скоба для проводов 061 (1кв. 2017г.); МАТ=1,543</t>
  </si>
  <si>
    <t>ТССЦ-509-0262
--------------------
с 01.07.2012 Приказ Деп.стр. №9-п от 02.04.12</t>
  </si>
  <si>
    <t xml:space="preserve">Зажим плашечный, шт.
 </t>
  </si>
  <si>
    <t>Зажим: плашечный (1кв. 2017г.); МАТ=2,417</t>
  </si>
  <si>
    <t>ТССЦ-110-0192-00001
--------------------
И8</t>
  </si>
  <si>
    <t xml:space="preserve">Изоляторы: линейные подвесные стеклянные ПС70Е212W, шт.
 </t>
  </si>
  <si>
    <t>Изоляторы: линейные подвесные стеклянные ПС70Е212W (1кв. 2017г.); МАТ=4,282</t>
  </si>
  <si>
    <t>ТССЦ-509-5728
--------------------
И9</t>
  </si>
  <si>
    <t xml:space="preserve">Зажим натяжной, шт.
 </t>
  </si>
  <si>
    <t>Зажим натяжной клиновой (клин 2) НКК-1-1Б (1кв. 2017г.); МАТ=3,153</t>
  </si>
  <si>
    <t>ТССЦ-509-2853
--------------------
И5</t>
  </si>
  <si>
    <t xml:space="preserve">Скоба, шт.
 </t>
  </si>
  <si>
    <t>Скоба СК-12-1А (1кв. 2017г.); МАТ=2,288</t>
  </si>
  <si>
    <t>ТССЦ-509-2950
--------------------
И7</t>
  </si>
  <si>
    <t xml:space="preserve">Серьга СР-7-16, шт.
 </t>
  </si>
  <si>
    <t>Серьга СР-12-16 (1кв. 2017г.); МАТ=1,623</t>
  </si>
  <si>
    <t>ТССЦ-201-8113
--------------------
с 01.07.2012 Приказ Деп.стр. №9-п от 02.04.12</t>
  </si>
  <si>
    <t xml:space="preserve">Траверсы стальные (ТМ-63-7шт,  ТМ64-1шт, ТМ-65-1шт, ТМ-61-1шт, ТМ-68-1шт,ТМ-67-1шт, ТМ-2-1шт), т
 </t>
  </si>
  <si>
    <t>0,25484
--------
((7*22,3)+(1*22,3)+(1*18,8)+(1*9,84)+(1*33)+(1*3,9)+(1*10,9))/1000</t>
  </si>
  <si>
    <t>Траверсы стальные (1кв. 2017г.); МАТ=8,807</t>
  </si>
  <si>
    <t>ТССЦ-509-9733-90201
--------------------
И10</t>
  </si>
  <si>
    <t xml:space="preserve">Хомут (Х51-8шт)(прим.), шт.
 </t>
  </si>
  <si>
    <t>Хомут диаметром 60 мм (1кв. 2017г.); МАТ=3,574</t>
  </si>
  <si>
    <t>ТССЦ-509-9733-90210
--------------------
И10</t>
  </si>
  <si>
    <t xml:space="preserve">Кронштейн У52 (прим.), шт.
 </t>
  </si>
  <si>
    <t>Кронштейн вертикальный диаметром 76 мм (1кв. 2017г.); МАТ=4,973</t>
  </si>
  <si>
    <t>ТССЦ-101-1617
--------------------
с 01.07.2012 Приказ Деп.стр. №9-п от 02.04.12</t>
  </si>
  <si>
    <t xml:space="preserve">Сталь круглая углеродистая обыкновенного качества марки ВСтЗпс5-1 диаметром 12 мм, т
 </t>
  </si>
  <si>
    <t>0,187
--------
187/1000</t>
  </si>
  <si>
    <t>Сталь круглая углеродистая обыкновенного качества марки ВСт3пс5-1 диаметром:12 мм (1кв. 2017г.); МАТ=5,952</t>
  </si>
  <si>
    <t>ТССЦ-509-2838
--------------------
И5</t>
  </si>
  <si>
    <t xml:space="preserve">Зажим аппаратный прессуемый А2А-400-2, шт.
 </t>
  </si>
  <si>
    <t>Индекс на МАТ=4,91,1кв.2017г. (ТСЦ-1/2017 таблица 1.2); МАТ=5,17</t>
  </si>
  <si>
    <t>Итого по разделу 3 Материалы</t>
  </si>
  <si>
    <t xml:space="preserve">                           Раздел 4. Оборудование</t>
  </si>
  <si>
    <t>ТССЦо-604-0026-00006</t>
  </si>
  <si>
    <t xml:space="preserve">Разъединитель РЛНД 10/400 3-полюсный, шт
 </t>
  </si>
  <si>
    <t>Каталог текущих сметных цен на оборудование на 1кв.2017г. ТСЦ-1/2017</t>
  </si>
  <si>
    <t>ТССЦо-604-0032-00001</t>
  </si>
  <si>
    <t xml:space="preserve">Электропривод ПРНЗ-10 (прим.), шт
 </t>
  </si>
  <si>
    <t>ТССЦо-610-0032-00005</t>
  </si>
  <si>
    <t xml:space="preserve">Ограничитель перенапряжения ОПН-П-10/7,0/10/2 УХЛ1, шт.
 </t>
  </si>
  <si>
    <t>Итого по разделу 4 Оборудование</t>
  </si>
  <si>
    <t>Итого прямые затраты по смете в ценах 2001г.</t>
  </si>
  <si>
    <t>169,54
______
29,26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</si>
  <si>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</si>
  <si>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</si>
  <si>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Линия электропередачи ВЛИ-6кВ</t>
  </si>
  <si>
    <t xml:space="preserve">  Итого по разделу 2 Пусконаладочные работы</t>
  </si>
  <si>
    <t xml:space="preserve">  Итого по разделу 3 Материалы</t>
  </si>
  <si>
    <t xml:space="preserve">  Итого по разделу 4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</si>
  <si>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</si>
  <si>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</si>
  <si>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</si>
  <si>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</si>
  <si>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</si>
  <si>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</si>
  <si>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</si>
  <si>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</si>
  <si>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</si>
  <si>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</si>
  <si>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</si>
  <si>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</si>
  <si>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</si>
  <si>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 xml:space="preserve">ЛОКАЛЬНЫЙ СМЕТНЫЙ РАСЧЕТ № 13/17 </t>
  </si>
  <si>
    <t>на   электроснабжение СНТ Спутник (строительство ВЛ-6кВ)</t>
  </si>
  <si>
    <t>Основание:  Дефектная ведомость №4/125</t>
  </si>
  <si>
    <t>Составлен(а) в текущих ценах по состоянию на 1кв.2017г.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</si>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</sst>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7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21" fillId="0" borderId="0" xfId="10" applyFont="1" applyAlignment="1">
      <alignment horizontal="left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19" fillId="0" borderId="11" xfId="10" applyFont="1" applyBorder="1" applyAlignment="1">
      <alignment horizontal="left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0" xfId="12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21" fillId="0" borderId="0" xfId="10" quotePrefix="1" applyFont="1" applyAlignment="1">
      <alignment horizontal="left"/>
    </xf>
    <xf numFmtId="0" fontId="21" fillId="0" borderId="0" xfId="10" applyFont="1" applyAlignment="1">
      <alignment horizontal="left"/>
    </xf>
    <xf numFmtId="0" fontId="17" fillId="0" borderId="0" xfId="0" applyFont="1" applyBorder="1" applyAlignment="1">
      <alignment horizontal="left" vertical="top" wrapText="1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9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5"/>
  <sheetViews>
    <sheetView showGridLines="0" tabSelected="1" view="pageBreakPreview" topLeftCell="A67" zoomScaleNormal="99" zoomScaleSheetLayoutView="100" workbookViewId="0">
      <selection activeCell="H102" sqref="H102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1.4257812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90"/>
      <c r="B1" s="94"/>
      <c r="C1" s="90"/>
      <c r="D1" s="95"/>
      <c r="E1" s="96"/>
      <c r="F1" s="105" t="s">
        <v>456</v>
      </c>
      <c r="G1" s="96"/>
      <c r="H1" s="97"/>
      <c r="I1" s="90"/>
      <c r="J1" s="90"/>
      <c r="K1" s="90"/>
      <c r="L1" s="90"/>
      <c r="M1" s="90"/>
      <c r="N1" s="91"/>
    </row>
    <row r="2" spans="1:14" s="11" customFormat="1" x14ac:dyDescent="0.2">
      <c r="A2" s="89"/>
      <c r="B2" s="94"/>
      <c r="C2" s="91"/>
      <c r="D2" s="97"/>
      <c r="E2" s="95"/>
      <c r="F2" s="102" t="s">
        <v>81</v>
      </c>
      <c r="G2" s="98"/>
      <c r="H2" s="91"/>
      <c r="I2" s="93"/>
      <c r="J2" s="125" t="s">
        <v>296</v>
      </c>
      <c r="K2" s="125"/>
      <c r="L2" s="125"/>
      <c r="M2" s="125"/>
      <c r="N2" s="125"/>
    </row>
    <row r="3" spans="1:14" s="11" customFormat="1" x14ac:dyDescent="0.2">
      <c r="A3" s="107"/>
      <c r="B3" s="91"/>
      <c r="C3" s="91"/>
      <c r="D3" s="91"/>
      <c r="E3" s="90"/>
      <c r="F3" s="90"/>
      <c r="G3" s="90"/>
      <c r="H3" s="90"/>
      <c r="I3" s="90"/>
      <c r="J3" s="108" t="s">
        <v>457</v>
      </c>
      <c r="K3" s="108"/>
      <c r="L3" s="108"/>
      <c r="M3" s="108"/>
      <c r="N3" s="108"/>
    </row>
    <row r="4" spans="1:14" s="11" customFormat="1" ht="14.25" x14ac:dyDescent="0.2">
      <c r="A4" s="90"/>
      <c r="B4" s="90"/>
      <c r="C4" s="90"/>
      <c r="D4" s="91"/>
      <c r="E4" s="95"/>
      <c r="F4" s="104" t="s">
        <v>460</v>
      </c>
      <c r="G4" s="90"/>
      <c r="H4" s="91"/>
      <c r="I4" s="90"/>
      <c r="J4" s="90"/>
      <c r="K4" s="109"/>
      <c r="L4" s="90"/>
      <c r="M4" s="90"/>
      <c r="N4" s="91"/>
    </row>
    <row r="5" spans="1:14" s="11" customFormat="1" x14ac:dyDescent="0.2">
      <c r="A5" s="90"/>
      <c r="B5" s="90"/>
      <c r="C5" s="90"/>
      <c r="D5" s="91"/>
      <c r="E5" s="95"/>
      <c r="F5" s="101" t="s">
        <v>82</v>
      </c>
      <c r="G5" s="90"/>
      <c r="H5" s="91"/>
      <c r="I5" s="90"/>
      <c r="J5" s="100"/>
      <c r="K5" s="110"/>
      <c r="L5" s="111"/>
      <c r="M5" s="112" t="s">
        <v>458</v>
      </c>
      <c r="N5" s="91"/>
    </row>
    <row r="6" spans="1:14" s="11" customFormat="1" ht="17.25" customHeight="1" x14ac:dyDescent="0.2">
      <c r="A6" s="90"/>
      <c r="B6" s="90"/>
      <c r="C6" s="90"/>
      <c r="D6" s="91"/>
      <c r="E6" s="90"/>
      <c r="F6" s="90"/>
      <c r="G6" s="90"/>
      <c r="H6" s="90"/>
      <c r="I6" s="90"/>
      <c r="J6" s="113" t="s">
        <v>459</v>
      </c>
      <c r="K6" s="90"/>
      <c r="L6" s="90"/>
      <c r="M6" s="90"/>
      <c r="N6" s="91"/>
    </row>
    <row r="7" spans="1:14" s="11" customFormat="1" x14ac:dyDescent="0.2">
      <c r="A7" s="90"/>
      <c r="B7" s="90"/>
      <c r="C7" s="99"/>
      <c r="D7" s="106" t="s">
        <v>461</v>
      </c>
      <c r="E7" s="100"/>
      <c r="F7" s="100"/>
      <c r="G7" s="100"/>
      <c r="H7" s="100"/>
      <c r="I7" s="93"/>
      <c r="J7" s="93"/>
      <c r="K7" s="93"/>
      <c r="L7" s="93"/>
      <c r="M7" s="90"/>
      <c r="N7" s="91"/>
    </row>
    <row r="8" spans="1:14" s="11" customFormat="1" x14ac:dyDescent="0.2">
      <c r="A8" s="90"/>
      <c r="B8" s="90"/>
      <c r="C8" s="90"/>
      <c r="D8" s="88"/>
      <c r="E8" s="98"/>
      <c r="F8" s="103" t="s">
        <v>310</v>
      </c>
      <c r="G8" s="98"/>
      <c r="H8" s="91"/>
      <c r="I8" s="93"/>
      <c r="J8" s="93"/>
      <c r="K8" s="93"/>
      <c r="L8" s="93"/>
      <c r="M8" s="90"/>
      <c r="N8" s="91"/>
    </row>
    <row r="9" spans="1:14" s="11" customFormat="1" ht="7.5" customHeight="1" x14ac:dyDescent="0.2">
      <c r="A9" s="92"/>
      <c r="B9" s="92"/>
      <c r="C9" s="90"/>
      <c r="D9" s="91"/>
      <c r="E9" s="90"/>
      <c r="F9" s="90"/>
      <c r="G9" s="90"/>
      <c r="H9" s="90"/>
      <c r="I9" s="90"/>
      <c r="J9" s="90"/>
      <c r="K9" s="91"/>
      <c r="L9" s="91"/>
      <c r="M9" s="90"/>
      <c r="N9" s="91"/>
    </row>
    <row r="10" spans="1:14" x14ac:dyDescent="0.2">
      <c r="A10" s="126" t="s">
        <v>462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spans="1:14" x14ac:dyDescent="0.2">
      <c r="A11" s="73" t="s">
        <v>299</v>
      </c>
      <c r="B11" s="74"/>
      <c r="C11" s="137">
        <v>534883.38</v>
      </c>
      <c r="D11" s="137"/>
      <c r="E11" s="137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14" x14ac:dyDescent="0.2">
      <c r="A12" s="75" t="s">
        <v>309</v>
      </c>
      <c r="B12" s="76"/>
      <c r="C12" s="64"/>
      <c r="D12" s="138">
        <v>30581</v>
      </c>
      <c r="E12" s="13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14" x14ac:dyDescent="0.2">
      <c r="A13" s="77" t="s">
        <v>463</v>
      </c>
      <c r="B13" s="63"/>
      <c r="C13" s="65"/>
      <c r="D13" s="66"/>
      <c r="E13" s="67"/>
      <c r="F13" s="68"/>
      <c r="G13" s="69"/>
      <c r="H13" s="69"/>
      <c r="I13" s="61"/>
      <c r="J13" s="61"/>
      <c r="K13" s="62"/>
      <c r="L13" s="62"/>
      <c r="M13" s="62"/>
      <c r="N13" s="63"/>
    </row>
    <row r="14" spans="1:14" ht="11.25" customHeight="1" x14ac:dyDescent="0.2">
      <c r="A14" s="70"/>
      <c r="B14" s="60"/>
      <c r="C14" s="60"/>
      <c r="D14" s="70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14" ht="12.75" customHeight="1" x14ac:dyDescent="0.2">
      <c r="A15" s="153" t="s">
        <v>83</v>
      </c>
      <c r="B15" s="153" t="s">
        <v>306</v>
      </c>
      <c r="C15" s="139" t="s">
        <v>311</v>
      </c>
      <c r="D15" s="139" t="s">
        <v>307</v>
      </c>
      <c r="E15" s="145" t="s">
        <v>312</v>
      </c>
      <c r="F15" s="146"/>
      <c r="G15" s="147"/>
      <c r="H15" s="139" t="s">
        <v>295</v>
      </c>
      <c r="I15" s="145" t="s">
        <v>313</v>
      </c>
      <c r="J15" s="151"/>
      <c r="K15" s="151"/>
      <c r="L15" s="142"/>
      <c r="M15" s="141" t="s">
        <v>308</v>
      </c>
      <c r="N15" s="142"/>
    </row>
    <row r="16" spans="1:14" s="50" customFormat="1" ht="38.25" customHeight="1" x14ac:dyDescent="0.2">
      <c r="A16" s="154"/>
      <c r="B16" s="154"/>
      <c r="C16" s="154"/>
      <c r="D16" s="154"/>
      <c r="E16" s="148"/>
      <c r="F16" s="149"/>
      <c r="G16" s="150"/>
      <c r="H16" s="154"/>
      <c r="I16" s="143"/>
      <c r="J16" s="152"/>
      <c r="K16" s="152"/>
      <c r="L16" s="144"/>
      <c r="M16" s="143"/>
      <c r="N16" s="144"/>
    </row>
    <row r="17" spans="1:20" s="50" customFormat="1" ht="12.75" customHeight="1" x14ac:dyDescent="0.2">
      <c r="A17" s="154"/>
      <c r="B17" s="154"/>
      <c r="C17" s="154"/>
      <c r="D17" s="154"/>
      <c r="E17" s="71" t="s">
        <v>301</v>
      </c>
      <c r="F17" s="71" t="s">
        <v>303</v>
      </c>
      <c r="G17" s="139" t="s">
        <v>305</v>
      </c>
      <c r="H17" s="154"/>
      <c r="I17" s="139" t="s">
        <v>301</v>
      </c>
      <c r="J17" s="139" t="s">
        <v>304</v>
      </c>
      <c r="K17" s="71" t="s">
        <v>303</v>
      </c>
      <c r="L17" s="139" t="s">
        <v>305</v>
      </c>
      <c r="M17" s="153" t="s">
        <v>297</v>
      </c>
      <c r="N17" s="139" t="s">
        <v>301</v>
      </c>
    </row>
    <row r="18" spans="1:20" s="50" customFormat="1" ht="11.25" customHeight="1" x14ac:dyDescent="0.2">
      <c r="A18" s="140"/>
      <c r="B18" s="140"/>
      <c r="C18" s="140"/>
      <c r="D18" s="140"/>
      <c r="E18" s="72" t="s">
        <v>300</v>
      </c>
      <c r="F18" s="71" t="s">
        <v>302</v>
      </c>
      <c r="G18" s="140"/>
      <c r="H18" s="140"/>
      <c r="I18" s="140"/>
      <c r="J18" s="140"/>
      <c r="K18" s="71" t="s">
        <v>302</v>
      </c>
      <c r="L18" s="140"/>
      <c r="M18" s="140"/>
      <c r="N18" s="140"/>
    </row>
    <row r="19" spans="1:20" x14ac:dyDescent="0.2">
      <c r="A19" s="78">
        <v>1</v>
      </c>
      <c r="B19" s="78">
        <v>2</v>
      </c>
      <c r="C19" s="78">
        <v>3</v>
      </c>
      <c r="D19" s="78">
        <v>4</v>
      </c>
      <c r="E19" s="78">
        <v>5</v>
      </c>
      <c r="F19" s="78">
        <v>6</v>
      </c>
      <c r="G19" s="78">
        <v>7</v>
      </c>
      <c r="H19" s="78">
        <v>8</v>
      </c>
      <c r="I19" s="78">
        <v>9</v>
      </c>
      <c r="J19" s="78">
        <v>10</v>
      </c>
      <c r="K19" s="78">
        <v>11</v>
      </c>
      <c r="L19" s="78">
        <v>12</v>
      </c>
      <c r="M19" s="78">
        <v>13</v>
      </c>
      <c r="N19" s="78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6" t="s">
        <v>314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20" ht="67.5" x14ac:dyDescent="0.2">
      <c r="A21" s="79">
        <v>1</v>
      </c>
      <c r="B21" s="80" t="s">
        <v>315</v>
      </c>
      <c r="C21" s="80" t="s">
        <v>316</v>
      </c>
      <c r="D21" s="79">
        <v>7</v>
      </c>
      <c r="E21" s="79" t="s">
        <v>317</v>
      </c>
      <c r="F21" s="79" t="s">
        <v>318</v>
      </c>
      <c r="G21" s="79">
        <v>53.28</v>
      </c>
      <c r="H21" s="81" t="s">
        <v>319</v>
      </c>
      <c r="I21" s="82">
        <v>12737</v>
      </c>
      <c r="J21" s="79">
        <v>3814</v>
      </c>
      <c r="K21" s="79" t="s">
        <v>320</v>
      </c>
      <c r="L21" s="79">
        <v>1943</v>
      </c>
      <c r="M21" s="79" t="s">
        <v>321</v>
      </c>
      <c r="N21" s="79" t="s">
        <v>322</v>
      </c>
    </row>
    <row r="22" spans="1:20" ht="78.75" x14ac:dyDescent="0.2">
      <c r="A22" s="79">
        <v>2</v>
      </c>
      <c r="B22" s="80" t="s">
        <v>323</v>
      </c>
      <c r="C22" s="80" t="s">
        <v>324</v>
      </c>
      <c r="D22" s="79">
        <v>4</v>
      </c>
      <c r="E22" s="79" t="s">
        <v>325</v>
      </c>
      <c r="F22" s="79" t="s">
        <v>326</v>
      </c>
      <c r="G22" s="79">
        <v>53.28</v>
      </c>
      <c r="H22" s="81" t="s">
        <v>319</v>
      </c>
      <c r="I22" s="82">
        <v>14954</v>
      </c>
      <c r="J22" s="79">
        <v>4531</v>
      </c>
      <c r="K22" s="79" t="s">
        <v>327</v>
      </c>
      <c r="L22" s="79">
        <v>1110</v>
      </c>
      <c r="M22" s="79" t="s">
        <v>328</v>
      </c>
      <c r="N22" s="79" t="s">
        <v>329</v>
      </c>
    </row>
    <row r="23" spans="1:20" ht="71.25" customHeight="1" x14ac:dyDescent="0.2">
      <c r="A23" s="79">
        <v>3</v>
      </c>
      <c r="B23" s="80" t="s">
        <v>330</v>
      </c>
      <c r="C23" s="80" t="s">
        <v>331</v>
      </c>
      <c r="D23" s="79">
        <v>2</v>
      </c>
      <c r="E23" s="79" t="s">
        <v>332</v>
      </c>
      <c r="F23" s="79" t="s">
        <v>333</v>
      </c>
      <c r="G23" s="79">
        <v>2.31</v>
      </c>
      <c r="H23" s="81" t="s">
        <v>334</v>
      </c>
      <c r="I23" s="82">
        <v>5023</v>
      </c>
      <c r="J23" s="79">
        <v>2630</v>
      </c>
      <c r="K23" s="79" t="s">
        <v>335</v>
      </c>
      <c r="L23" s="79">
        <v>24</v>
      </c>
      <c r="M23" s="79" t="s">
        <v>336</v>
      </c>
      <c r="N23" s="79" t="s">
        <v>337</v>
      </c>
    </row>
    <row r="24" spans="1:20" ht="67.5" x14ac:dyDescent="0.2">
      <c r="A24" s="79">
        <v>4</v>
      </c>
      <c r="B24" s="80" t="s">
        <v>338</v>
      </c>
      <c r="C24" s="80" t="s">
        <v>339</v>
      </c>
      <c r="D24" s="79" t="s">
        <v>340</v>
      </c>
      <c r="E24" s="79" t="s">
        <v>341</v>
      </c>
      <c r="F24" s="79" t="s">
        <v>342</v>
      </c>
      <c r="G24" s="79">
        <v>426.49</v>
      </c>
      <c r="H24" s="81" t="s">
        <v>343</v>
      </c>
      <c r="I24" s="82">
        <v>4630</v>
      </c>
      <c r="J24" s="79">
        <v>1386</v>
      </c>
      <c r="K24" s="79" t="s">
        <v>344</v>
      </c>
      <c r="L24" s="79">
        <v>2730</v>
      </c>
      <c r="M24" s="79" t="s">
        <v>345</v>
      </c>
      <c r="N24" s="79" t="s">
        <v>346</v>
      </c>
    </row>
    <row r="25" spans="1:20" ht="78.75" x14ac:dyDescent="0.2">
      <c r="A25" s="79">
        <v>5</v>
      </c>
      <c r="B25" s="80" t="s">
        <v>347</v>
      </c>
      <c r="C25" s="80" t="s">
        <v>348</v>
      </c>
      <c r="D25" s="79" t="s">
        <v>349</v>
      </c>
      <c r="E25" s="79" t="s">
        <v>350</v>
      </c>
      <c r="F25" s="79" t="s">
        <v>351</v>
      </c>
      <c r="G25" s="79">
        <v>498.16</v>
      </c>
      <c r="H25" s="81" t="s">
        <v>352</v>
      </c>
      <c r="I25" s="82">
        <v>19730</v>
      </c>
      <c r="J25" s="79">
        <v>8399</v>
      </c>
      <c r="K25" s="79" t="s">
        <v>353</v>
      </c>
      <c r="L25" s="79">
        <v>2001</v>
      </c>
      <c r="M25" s="79" t="s">
        <v>354</v>
      </c>
      <c r="N25" s="79" t="s">
        <v>355</v>
      </c>
    </row>
    <row r="26" spans="1:20" ht="112.5" x14ac:dyDescent="0.2">
      <c r="A26" s="83">
        <v>6</v>
      </c>
      <c r="B26" s="84" t="s">
        <v>356</v>
      </c>
      <c r="C26" s="84" t="s">
        <v>357</v>
      </c>
      <c r="D26" s="83">
        <v>6</v>
      </c>
      <c r="E26" s="83" t="s">
        <v>358</v>
      </c>
      <c r="F26" s="83" t="s">
        <v>359</v>
      </c>
      <c r="G26" s="83">
        <v>4.8</v>
      </c>
      <c r="H26" s="85" t="s">
        <v>360</v>
      </c>
      <c r="I26" s="86">
        <v>9363</v>
      </c>
      <c r="J26" s="83">
        <v>3691</v>
      </c>
      <c r="K26" s="83" t="s">
        <v>361</v>
      </c>
      <c r="L26" s="83">
        <v>118</v>
      </c>
      <c r="M26" s="83" t="s">
        <v>362</v>
      </c>
      <c r="N26" s="83" t="s">
        <v>363</v>
      </c>
    </row>
    <row r="27" spans="1:20" ht="33.75" x14ac:dyDescent="0.2">
      <c r="A27" s="133" t="s">
        <v>364</v>
      </c>
      <c r="B27" s="130"/>
      <c r="C27" s="130"/>
      <c r="D27" s="130"/>
      <c r="E27" s="130"/>
      <c r="F27" s="130"/>
      <c r="G27" s="130"/>
      <c r="H27" s="130"/>
      <c r="I27" s="82">
        <v>8070</v>
      </c>
      <c r="J27" s="79">
        <v>2130</v>
      </c>
      <c r="K27" s="79" t="s">
        <v>365</v>
      </c>
      <c r="L27" s="79">
        <v>1896</v>
      </c>
      <c r="M27" s="79"/>
      <c r="N27" s="79" t="s">
        <v>366</v>
      </c>
    </row>
    <row r="28" spans="1:20" ht="33.75" x14ac:dyDescent="0.2">
      <c r="A28" s="133" t="s">
        <v>367</v>
      </c>
      <c r="B28" s="130"/>
      <c r="C28" s="130"/>
      <c r="D28" s="130"/>
      <c r="E28" s="130"/>
      <c r="F28" s="130"/>
      <c r="G28" s="130"/>
      <c r="H28" s="130"/>
      <c r="I28" s="82">
        <v>66437</v>
      </c>
      <c r="J28" s="79">
        <v>24451</v>
      </c>
      <c r="K28" s="79" t="s">
        <v>368</v>
      </c>
      <c r="L28" s="79">
        <v>7926</v>
      </c>
      <c r="M28" s="79"/>
      <c r="N28" s="79" t="s">
        <v>366</v>
      </c>
    </row>
    <row r="29" spans="1:20" x14ac:dyDescent="0.2">
      <c r="A29" s="133" t="s">
        <v>369</v>
      </c>
      <c r="B29" s="130"/>
      <c r="C29" s="130"/>
      <c r="D29" s="130"/>
      <c r="E29" s="130"/>
      <c r="F29" s="130"/>
      <c r="G29" s="130"/>
      <c r="H29" s="130"/>
      <c r="I29" s="82">
        <v>16009</v>
      </c>
      <c r="J29" s="79"/>
      <c r="K29" s="79"/>
      <c r="L29" s="79"/>
      <c r="M29" s="79"/>
      <c r="N29" s="79"/>
    </row>
    <row r="30" spans="1:20" ht="33.75" x14ac:dyDescent="0.2">
      <c r="A30" s="134" t="s">
        <v>370</v>
      </c>
      <c r="B30" s="135"/>
      <c r="C30" s="135"/>
      <c r="D30" s="135"/>
      <c r="E30" s="135"/>
      <c r="F30" s="135"/>
      <c r="G30" s="135"/>
      <c r="H30" s="135"/>
      <c r="I30" s="86">
        <v>82446</v>
      </c>
      <c r="J30" s="83"/>
      <c r="K30" s="83"/>
      <c r="L30" s="83"/>
      <c r="M30" s="83"/>
      <c r="N30" s="83" t="s">
        <v>366</v>
      </c>
    </row>
    <row r="31" spans="1:20" ht="17.850000000000001" customHeight="1" x14ac:dyDescent="0.2">
      <c r="A31" s="136" t="s">
        <v>371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20" ht="67.5" x14ac:dyDescent="0.2">
      <c r="A32" s="79">
        <v>7</v>
      </c>
      <c r="B32" s="80" t="s">
        <v>372</v>
      </c>
      <c r="C32" s="80" t="s">
        <v>373</v>
      </c>
      <c r="D32" s="79" t="s">
        <v>374</v>
      </c>
      <c r="E32" s="79" t="s">
        <v>375</v>
      </c>
      <c r="F32" s="79"/>
      <c r="G32" s="79"/>
      <c r="H32" s="81" t="s">
        <v>376</v>
      </c>
      <c r="I32" s="82">
        <v>364</v>
      </c>
      <c r="J32" s="79">
        <v>364</v>
      </c>
      <c r="K32" s="79"/>
      <c r="L32" s="79"/>
      <c r="M32" s="79">
        <v>16</v>
      </c>
      <c r="N32" s="79">
        <v>1.76</v>
      </c>
    </row>
    <row r="33" spans="1:14" ht="78.75" x14ac:dyDescent="0.2">
      <c r="A33" s="83">
        <v>8</v>
      </c>
      <c r="B33" s="84" t="s">
        <v>377</v>
      </c>
      <c r="C33" s="84" t="s">
        <v>378</v>
      </c>
      <c r="D33" s="83">
        <v>1</v>
      </c>
      <c r="E33" s="83" t="s">
        <v>379</v>
      </c>
      <c r="F33" s="83"/>
      <c r="G33" s="83"/>
      <c r="H33" s="85" t="s">
        <v>376</v>
      </c>
      <c r="I33" s="86">
        <v>414</v>
      </c>
      <c r="J33" s="83">
        <v>414</v>
      </c>
      <c r="K33" s="83"/>
      <c r="L33" s="83"/>
      <c r="M33" s="83">
        <v>2</v>
      </c>
      <c r="N33" s="83">
        <v>2</v>
      </c>
    </row>
    <row r="34" spans="1:14" x14ac:dyDescent="0.2">
      <c r="A34" s="133" t="s">
        <v>364</v>
      </c>
      <c r="B34" s="130"/>
      <c r="C34" s="130"/>
      <c r="D34" s="130"/>
      <c r="E34" s="130"/>
      <c r="F34" s="130"/>
      <c r="G34" s="130"/>
      <c r="H34" s="130"/>
      <c r="I34" s="82">
        <v>68</v>
      </c>
      <c r="J34" s="79">
        <v>68</v>
      </c>
      <c r="K34" s="79"/>
      <c r="L34" s="79"/>
      <c r="M34" s="79"/>
      <c r="N34" s="79">
        <v>3.76</v>
      </c>
    </row>
    <row r="35" spans="1:14" x14ac:dyDescent="0.2">
      <c r="A35" s="133" t="s">
        <v>367</v>
      </c>
      <c r="B35" s="130"/>
      <c r="C35" s="130"/>
      <c r="D35" s="130"/>
      <c r="E35" s="130"/>
      <c r="F35" s="130"/>
      <c r="G35" s="130"/>
      <c r="H35" s="130"/>
      <c r="I35" s="82">
        <v>778</v>
      </c>
      <c r="J35" s="79">
        <v>778</v>
      </c>
      <c r="K35" s="79"/>
      <c r="L35" s="79"/>
      <c r="M35" s="79"/>
      <c r="N35" s="79">
        <v>3.76</v>
      </c>
    </row>
    <row r="36" spans="1:14" x14ac:dyDescent="0.2">
      <c r="A36" s="133" t="s">
        <v>369</v>
      </c>
      <c r="B36" s="130"/>
      <c r="C36" s="130"/>
      <c r="D36" s="130"/>
      <c r="E36" s="130"/>
      <c r="F36" s="130"/>
      <c r="G36" s="130"/>
      <c r="H36" s="130"/>
      <c r="I36" s="82">
        <v>257</v>
      </c>
      <c r="J36" s="79"/>
      <c r="K36" s="79"/>
      <c r="L36" s="79"/>
      <c r="M36" s="79"/>
      <c r="N36" s="79"/>
    </row>
    <row r="37" spans="1:14" x14ac:dyDescent="0.2">
      <c r="A37" s="134" t="s">
        <v>380</v>
      </c>
      <c r="B37" s="135"/>
      <c r="C37" s="135"/>
      <c r="D37" s="135"/>
      <c r="E37" s="135"/>
      <c r="F37" s="135"/>
      <c r="G37" s="135"/>
      <c r="H37" s="135"/>
      <c r="I37" s="86">
        <v>1035</v>
      </c>
      <c r="J37" s="83"/>
      <c r="K37" s="83"/>
      <c r="L37" s="83"/>
      <c r="M37" s="83"/>
      <c r="N37" s="83">
        <v>3.76</v>
      </c>
    </row>
    <row r="38" spans="1:14" ht="17.850000000000001" customHeight="1" x14ac:dyDescent="0.2">
      <c r="A38" s="136" t="s">
        <v>381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</row>
    <row r="39" spans="1:14" ht="45" x14ac:dyDescent="0.2">
      <c r="A39" s="79">
        <v>9</v>
      </c>
      <c r="B39" s="80" t="s">
        <v>382</v>
      </c>
      <c r="C39" s="80" t="s">
        <v>383</v>
      </c>
      <c r="D39" s="79">
        <v>15</v>
      </c>
      <c r="E39" s="79">
        <v>2984.05</v>
      </c>
      <c r="F39" s="79"/>
      <c r="G39" s="79">
        <v>2984.05</v>
      </c>
      <c r="H39" s="81" t="s">
        <v>384</v>
      </c>
      <c r="I39" s="82">
        <v>165973</v>
      </c>
      <c r="J39" s="79"/>
      <c r="K39" s="79"/>
      <c r="L39" s="79">
        <v>165973</v>
      </c>
      <c r="M39" s="79"/>
      <c r="N39" s="79"/>
    </row>
    <row r="40" spans="1:14" ht="73.5" x14ac:dyDescent="0.2">
      <c r="A40" s="79">
        <v>10</v>
      </c>
      <c r="B40" s="80" t="s">
        <v>385</v>
      </c>
      <c r="C40" s="80" t="s">
        <v>386</v>
      </c>
      <c r="D40" s="79" t="s">
        <v>349</v>
      </c>
      <c r="E40" s="79">
        <v>15469.36</v>
      </c>
      <c r="F40" s="79"/>
      <c r="G40" s="79">
        <v>15469.36</v>
      </c>
      <c r="H40" s="81" t="s">
        <v>387</v>
      </c>
      <c r="I40" s="82">
        <v>69016</v>
      </c>
      <c r="J40" s="79"/>
      <c r="K40" s="79"/>
      <c r="L40" s="79">
        <v>69016</v>
      </c>
      <c r="M40" s="79"/>
      <c r="N40" s="79"/>
    </row>
    <row r="41" spans="1:14" ht="77.25" customHeight="1" x14ac:dyDescent="0.2">
      <c r="A41" s="79">
        <v>11</v>
      </c>
      <c r="B41" s="80" t="s">
        <v>388</v>
      </c>
      <c r="C41" s="80" t="s">
        <v>389</v>
      </c>
      <c r="D41" s="79">
        <v>30</v>
      </c>
      <c r="E41" s="79">
        <v>70.180000000000007</v>
      </c>
      <c r="F41" s="79"/>
      <c r="G41" s="79">
        <v>70.180000000000007</v>
      </c>
      <c r="H41" s="81" t="s">
        <v>390</v>
      </c>
      <c r="I41" s="82">
        <v>9319</v>
      </c>
      <c r="J41" s="79"/>
      <c r="K41" s="79"/>
      <c r="L41" s="79">
        <v>9319</v>
      </c>
      <c r="M41" s="79"/>
      <c r="N41" s="79"/>
    </row>
    <row r="42" spans="1:14" ht="73.5" customHeight="1" x14ac:dyDescent="0.2">
      <c r="A42" s="79">
        <v>12</v>
      </c>
      <c r="B42" s="80" t="s">
        <v>391</v>
      </c>
      <c r="C42" s="80" t="s">
        <v>392</v>
      </c>
      <c r="D42" s="79">
        <v>9</v>
      </c>
      <c r="E42" s="79">
        <v>157.16</v>
      </c>
      <c r="F42" s="79"/>
      <c r="G42" s="79">
        <v>157.16</v>
      </c>
      <c r="H42" s="81" t="s">
        <v>393</v>
      </c>
      <c r="I42" s="82">
        <v>1359</v>
      </c>
      <c r="J42" s="79"/>
      <c r="K42" s="79"/>
      <c r="L42" s="79">
        <v>1359</v>
      </c>
      <c r="M42" s="79"/>
      <c r="N42" s="79"/>
    </row>
    <row r="43" spans="1:14" ht="73.5" customHeight="1" x14ac:dyDescent="0.2">
      <c r="A43" s="79">
        <v>13</v>
      </c>
      <c r="B43" s="80" t="s">
        <v>394</v>
      </c>
      <c r="C43" s="80" t="s">
        <v>395</v>
      </c>
      <c r="D43" s="79">
        <v>50</v>
      </c>
      <c r="E43" s="79">
        <v>44.82</v>
      </c>
      <c r="F43" s="79"/>
      <c r="G43" s="79">
        <v>44.82</v>
      </c>
      <c r="H43" s="81" t="s">
        <v>396</v>
      </c>
      <c r="I43" s="82">
        <v>3458</v>
      </c>
      <c r="J43" s="79"/>
      <c r="K43" s="79"/>
      <c r="L43" s="79">
        <v>3458</v>
      </c>
      <c r="M43" s="79"/>
      <c r="N43" s="79"/>
    </row>
    <row r="44" spans="1:14" ht="76.5" customHeight="1" x14ac:dyDescent="0.2">
      <c r="A44" s="79">
        <v>14</v>
      </c>
      <c r="B44" s="80" t="s">
        <v>397</v>
      </c>
      <c r="C44" s="80" t="s">
        <v>398</v>
      </c>
      <c r="D44" s="79">
        <v>15</v>
      </c>
      <c r="E44" s="79">
        <v>12.22</v>
      </c>
      <c r="F44" s="79"/>
      <c r="G44" s="79">
        <v>12.22</v>
      </c>
      <c r="H44" s="81" t="s">
        <v>399</v>
      </c>
      <c r="I44" s="82">
        <v>443</v>
      </c>
      <c r="J44" s="79"/>
      <c r="K44" s="79"/>
      <c r="L44" s="79">
        <v>443</v>
      </c>
      <c r="M44" s="79"/>
      <c r="N44" s="79"/>
    </row>
    <row r="45" spans="1:14" ht="63.75" customHeight="1" x14ac:dyDescent="0.2">
      <c r="A45" s="79">
        <v>15</v>
      </c>
      <c r="B45" s="80" t="s">
        <v>400</v>
      </c>
      <c r="C45" s="80" t="s">
        <v>401</v>
      </c>
      <c r="D45" s="79">
        <v>20</v>
      </c>
      <c r="E45" s="79">
        <v>184.97</v>
      </c>
      <c r="F45" s="79"/>
      <c r="G45" s="79">
        <v>184.97</v>
      </c>
      <c r="H45" s="81" t="s">
        <v>402</v>
      </c>
      <c r="I45" s="82">
        <v>15841</v>
      </c>
      <c r="J45" s="79"/>
      <c r="K45" s="79"/>
      <c r="L45" s="79">
        <v>15841</v>
      </c>
      <c r="M45" s="79"/>
      <c r="N45" s="79"/>
    </row>
    <row r="46" spans="1:14" ht="54.75" customHeight="1" x14ac:dyDescent="0.2">
      <c r="A46" s="79">
        <v>16</v>
      </c>
      <c r="B46" s="80" t="s">
        <v>403</v>
      </c>
      <c r="C46" s="80" t="s">
        <v>404</v>
      </c>
      <c r="D46" s="79">
        <v>9</v>
      </c>
      <c r="E46" s="79">
        <v>108.67</v>
      </c>
      <c r="F46" s="79"/>
      <c r="G46" s="79">
        <v>108.67</v>
      </c>
      <c r="H46" s="81" t="s">
        <v>405</v>
      </c>
      <c r="I46" s="82">
        <v>3084</v>
      </c>
      <c r="J46" s="79"/>
      <c r="K46" s="79"/>
      <c r="L46" s="79">
        <v>3084</v>
      </c>
      <c r="M46" s="79"/>
      <c r="N46" s="79"/>
    </row>
    <row r="47" spans="1:14" ht="54" customHeight="1" x14ac:dyDescent="0.2">
      <c r="A47" s="79">
        <v>17</v>
      </c>
      <c r="B47" s="80" t="s">
        <v>406</v>
      </c>
      <c r="C47" s="80" t="s">
        <v>407</v>
      </c>
      <c r="D47" s="79">
        <v>9</v>
      </c>
      <c r="E47" s="79">
        <v>76.44</v>
      </c>
      <c r="F47" s="79"/>
      <c r="G47" s="79">
        <v>76.44</v>
      </c>
      <c r="H47" s="81" t="s">
        <v>408</v>
      </c>
      <c r="I47" s="82">
        <v>1574</v>
      </c>
      <c r="J47" s="79"/>
      <c r="K47" s="79"/>
      <c r="L47" s="79">
        <v>1574</v>
      </c>
      <c r="M47" s="79"/>
      <c r="N47" s="79"/>
    </row>
    <row r="48" spans="1:14" ht="54.75" customHeight="1" x14ac:dyDescent="0.2">
      <c r="A48" s="120">
        <v>18</v>
      </c>
      <c r="B48" s="121" t="s">
        <v>409</v>
      </c>
      <c r="C48" s="121" t="s">
        <v>410</v>
      </c>
      <c r="D48" s="120">
        <v>9</v>
      </c>
      <c r="E48" s="120">
        <v>47.8</v>
      </c>
      <c r="F48" s="120"/>
      <c r="G48" s="120">
        <v>47.8</v>
      </c>
      <c r="H48" s="122" t="s">
        <v>411</v>
      </c>
      <c r="I48" s="123">
        <v>698</v>
      </c>
      <c r="J48" s="120"/>
      <c r="K48" s="120"/>
      <c r="L48" s="120">
        <v>698</v>
      </c>
      <c r="M48" s="120"/>
      <c r="N48" s="120"/>
    </row>
    <row r="49" spans="1:14" ht="114" customHeight="1" x14ac:dyDescent="0.2">
      <c r="A49" s="79">
        <v>19</v>
      </c>
      <c r="B49" s="80" t="s">
        <v>412</v>
      </c>
      <c r="C49" s="80" t="s">
        <v>413</v>
      </c>
      <c r="D49" s="79" t="s">
        <v>414</v>
      </c>
      <c r="E49" s="79">
        <v>10279.66</v>
      </c>
      <c r="F49" s="79"/>
      <c r="G49" s="79">
        <v>10279.66</v>
      </c>
      <c r="H49" s="81" t="s">
        <v>415</v>
      </c>
      <c r="I49" s="82">
        <v>23071</v>
      </c>
      <c r="J49" s="79"/>
      <c r="K49" s="79"/>
      <c r="L49" s="79">
        <v>23071</v>
      </c>
      <c r="M49" s="79"/>
      <c r="N49" s="79"/>
    </row>
    <row r="50" spans="1:14" ht="65.25" customHeight="1" x14ac:dyDescent="0.2">
      <c r="A50" s="79">
        <v>20</v>
      </c>
      <c r="B50" s="80" t="s">
        <v>416</v>
      </c>
      <c r="C50" s="80" t="s">
        <v>417</v>
      </c>
      <c r="D50" s="79">
        <v>8</v>
      </c>
      <c r="E50" s="79">
        <v>73.7</v>
      </c>
      <c r="F50" s="79"/>
      <c r="G50" s="79">
        <v>73.7</v>
      </c>
      <c r="H50" s="81" t="s">
        <v>418</v>
      </c>
      <c r="I50" s="82">
        <v>2107</v>
      </c>
      <c r="J50" s="79"/>
      <c r="K50" s="79"/>
      <c r="L50" s="79">
        <v>2107</v>
      </c>
      <c r="M50" s="79"/>
      <c r="N50" s="79"/>
    </row>
    <row r="51" spans="1:14" ht="61.5" customHeight="1" x14ac:dyDescent="0.2">
      <c r="A51" s="79">
        <v>21</v>
      </c>
      <c r="B51" s="80" t="s">
        <v>419</v>
      </c>
      <c r="C51" s="80" t="s">
        <v>420</v>
      </c>
      <c r="D51" s="79">
        <v>4</v>
      </c>
      <c r="E51" s="79">
        <v>123.26</v>
      </c>
      <c r="F51" s="79"/>
      <c r="G51" s="79">
        <v>123.26</v>
      </c>
      <c r="H51" s="81" t="s">
        <v>421</v>
      </c>
      <c r="I51" s="82">
        <v>2452</v>
      </c>
      <c r="J51" s="79"/>
      <c r="K51" s="79"/>
      <c r="L51" s="79">
        <v>2452</v>
      </c>
      <c r="M51" s="79"/>
      <c r="N51" s="79"/>
    </row>
    <row r="52" spans="1:14" ht="83.25" customHeight="1" x14ac:dyDescent="0.2">
      <c r="A52" s="79">
        <v>22</v>
      </c>
      <c r="B52" s="80" t="s">
        <v>422</v>
      </c>
      <c r="C52" s="80" t="s">
        <v>423</v>
      </c>
      <c r="D52" s="79" t="s">
        <v>424</v>
      </c>
      <c r="E52" s="79">
        <v>5266.32</v>
      </c>
      <c r="F52" s="79"/>
      <c r="G52" s="79">
        <v>5266.32</v>
      </c>
      <c r="H52" s="81" t="s">
        <v>425</v>
      </c>
      <c r="I52" s="82">
        <v>5862</v>
      </c>
      <c r="J52" s="79"/>
      <c r="K52" s="79"/>
      <c r="L52" s="79">
        <v>5862</v>
      </c>
      <c r="M52" s="79"/>
      <c r="N52" s="79"/>
    </row>
    <row r="53" spans="1:14" ht="64.5" customHeight="1" x14ac:dyDescent="0.2">
      <c r="A53" s="79">
        <v>23</v>
      </c>
      <c r="B53" s="80" t="s">
        <v>426</v>
      </c>
      <c r="C53" s="80" t="s">
        <v>427</v>
      </c>
      <c r="D53" s="79">
        <v>9</v>
      </c>
      <c r="E53" s="79">
        <v>110.15</v>
      </c>
      <c r="F53" s="79"/>
      <c r="G53" s="79">
        <v>110.15</v>
      </c>
      <c r="H53" s="81" t="s">
        <v>428</v>
      </c>
      <c r="I53" s="82">
        <v>5125</v>
      </c>
      <c r="J53" s="79"/>
      <c r="K53" s="79"/>
      <c r="L53" s="79">
        <v>5125</v>
      </c>
      <c r="M53" s="79"/>
      <c r="N53" s="79"/>
    </row>
    <row r="54" spans="1:14" x14ac:dyDescent="0.2">
      <c r="A54" s="133" t="s">
        <v>364</v>
      </c>
      <c r="B54" s="130"/>
      <c r="C54" s="130"/>
      <c r="D54" s="130"/>
      <c r="E54" s="130"/>
      <c r="F54" s="130"/>
      <c r="G54" s="130"/>
      <c r="H54" s="130"/>
      <c r="I54" s="82">
        <v>87239</v>
      </c>
      <c r="J54" s="79"/>
      <c r="K54" s="79"/>
      <c r="L54" s="79">
        <v>87239</v>
      </c>
      <c r="M54" s="79"/>
      <c r="N54" s="79"/>
    </row>
    <row r="55" spans="1:14" x14ac:dyDescent="0.2">
      <c r="A55" s="133" t="s">
        <v>367</v>
      </c>
      <c r="B55" s="130"/>
      <c r="C55" s="130"/>
      <c r="D55" s="130"/>
      <c r="E55" s="130"/>
      <c r="F55" s="130"/>
      <c r="G55" s="130"/>
      <c r="H55" s="130"/>
      <c r="I55" s="82">
        <v>309382</v>
      </c>
      <c r="J55" s="79"/>
      <c r="K55" s="79"/>
      <c r="L55" s="79">
        <v>309382</v>
      </c>
      <c r="M55" s="79"/>
      <c r="N55" s="79"/>
    </row>
    <row r="56" spans="1:14" x14ac:dyDescent="0.2">
      <c r="A56" s="134" t="s">
        <v>429</v>
      </c>
      <c r="B56" s="135"/>
      <c r="C56" s="135"/>
      <c r="D56" s="135"/>
      <c r="E56" s="135"/>
      <c r="F56" s="135"/>
      <c r="G56" s="135"/>
      <c r="H56" s="135"/>
      <c r="I56" s="86">
        <v>309382</v>
      </c>
      <c r="J56" s="83"/>
      <c r="K56" s="83"/>
      <c r="L56" s="83"/>
      <c r="M56" s="83"/>
      <c r="N56" s="83"/>
    </row>
    <row r="57" spans="1:14" ht="17.850000000000001" customHeight="1" x14ac:dyDescent="0.2">
      <c r="A57" s="136" t="s">
        <v>430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</row>
    <row r="58" spans="1:14" ht="42" x14ac:dyDescent="0.2">
      <c r="A58" s="79">
        <v>24</v>
      </c>
      <c r="B58" s="80" t="s">
        <v>431</v>
      </c>
      <c r="C58" s="80" t="s">
        <v>432</v>
      </c>
      <c r="D58" s="79">
        <v>2</v>
      </c>
      <c r="E58" s="79">
        <v>9102.18</v>
      </c>
      <c r="F58" s="79"/>
      <c r="G58" s="79"/>
      <c r="H58" s="81" t="s">
        <v>433</v>
      </c>
      <c r="I58" s="82">
        <v>18204</v>
      </c>
      <c r="J58" s="79"/>
      <c r="K58" s="79"/>
      <c r="L58" s="79"/>
      <c r="M58" s="79"/>
      <c r="N58" s="79"/>
    </row>
    <row r="59" spans="1:14" ht="42" x14ac:dyDescent="0.2">
      <c r="A59" s="79">
        <v>25</v>
      </c>
      <c r="B59" s="80" t="s">
        <v>434</v>
      </c>
      <c r="C59" s="80" t="s">
        <v>435</v>
      </c>
      <c r="D59" s="79">
        <v>2</v>
      </c>
      <c r="E59" s="79">
        <v>5201.29</v>
      </c>
      <c r="F59" s="79"/>
      <c r="G59" s="79"/>
      <c r="H59" s="81" t="s">
        <v>433</v>
      </c>
      <c r="I59" s="82">
        <v>10403</v>
      </c>
      <c r="J59" s="79"/>
      <c r="K59" s="79"/>
      <c r="L59" s="79"/>
      <c r="M59" s="79"/>
      <c r="N59" s="79"/>
    </row>
    <row r="60" spans="1:14" ht="42" x14ac:dyDescent="0.2">
      <c r="A60" s="83">
        <v>26</v>
      </c>
      <c r="B60" s="84" t="s">
        <v>436</v>
      </c>
      <c r="C60" s="84" t="s">
        <v>437</v>
      </c>
      <c r="D60" s="83">
        <v>6</v>
      </c>
      <c r="E60" s="83">
        <v>5303.58</v>
      </c>
      <c r="F60" s="83"/>
      <c r="G60" s="83"/>
      <c r="H60" s="85" t="s">
        <v>433</v>
      </c>
      <c r="I60" s="86">
        <v>31821</v>
      </c>
      <c r="J60" s="83"/>
      <c r="K60" s="83"/>
      <c r="L60" s="83"/>
      <c r="M60" s="83"/>
      <c r="N60" s="83"/>
    </row>
    <row r="61" spans="1:14" x14ac:dyDescent="0.2">
      <c r="A61" s="134" t="s">
        <v>438</v>
      </c>
      <c r="B61" s="135"/>
      <c r="C61" s="135"/>
      <c r="D61" s="135"/>
      <c r="E61" s="135"/>
      <c r="F61" s="135"/>
      <c r="G61" s="135"/>
      <c r="H61" s="135"/>
      <c r="I61" s="86">
        <v>60428</v>
      </c>
      <c r="J61" s="83"/>
      <c r="K61" s="83"/>
      <c r="L61" s="83"/>
      <c r="M61" s="83"/>
      <c r="N61" s="83"/>
    </row>
    <row r="62" spans="1:14" ht="42.75" customHeight="1" x14ac:dyDescent="0.2">
      <c r="A62" s="129" t="s">
        <v>439</v>
      </c>
      <c r="B62" s="130"/>
      <c r="C62" s="130"/>
      <c r="D62" s="130"/>
      <c r="E62" s="130"/>
      <c r="F62" s="130"/>
      <c r="G62" s="130"/>
      <c r="H62" s="130"/>
      <c r="I62" s="87">
        <f>155806-I61</f>
        <v>95378</v>
      </c>
      <c r="J62" s="87">
        <v>2198</v>
      </c>
      <c r="K62" s="87" t="s">
        <v>365</v>
      </c>
      <c r="L62" s="87">
        <v>89135</v>
      </c>
      <c r="M62" s="87"/>
      <c r="N62" s="87" t="s">
        <v>440</v>
      </c>
    </row>
    <row r="63" spans="1:14" ht="43.5" customHeight="1" x14ac:dyDescent="0.2">
      <c r="A63" s="129" t="s">
        <v>441</v>
      </c>
      <c r="B63" s="130"/>
      <c r="C63" s="130"/>
      <c r="D63" s="130"/>
      <c r="E63" s="130"/>
      <c r="F63" s="130"/>
      <c r="G63" s="130"/>
      <c r="H63" s="130"/>
      <c r="I63" s="87">
        <v>437025</v>
      </c>
      <c r="J63" s="87">
        <v>25229</v>
      </c>
      <c r="K63" s="87" t="s">
        <v>368</v>
      </c>
      <c r="L63" s="87">
        <v>317308</v>
      </c>
      <c r="M63" s="87"/>
      <c r="N63" s="87" t="s">
        <v>440</v>
      </c>
    </row>
    <row r="64" spans="1:14" x14ac:dyDescent="0.2">
      <c r="A64" s="129" t="s">
        <v>369</v>
      </c>
      <c r="B64" s="130"/>
      <c r="C64" s="130"/>
      <c r="D64" s="130"/>
      <c r="E64" s="130"/>
      <c r="F64" s="130"/>
      <c r="G64" s="130"/>
      <c r="H64" s="130"/>
      <c r="I64" s="87">
        <v>16266</v>
      </c>
      <c r="J64" s="87"/>
      <c r="K64" s="87"/>
      <c r="L64" s="87"/>
      <c r="M64" s="87"/>
      <c r="N64" s="87"/>
    </row>
    <row r="65" spans="1:14" x14ac:dyDescent="0.2">
      <c r="A65" s="131" t="s">
        <v>442</v>
      </c>
      <c r="B65" s="132"/>
      <c r="C65" s="132"/>
      <c r="D65" s="132"/>
      <c r="E65" s="132"/>
      <c r="F65" s="132"/>
      <c r="G65" s="132"/>
      <c r="H65" s="132"/>
      <c r="I65" s="87"/>
      <c r="J65" s="87"/>
      <c r="K65" s="87"/>
      <c r="L65" s="87"/>
      <c r="M65" s="87"/>
      <c r="N65" s="87"/>
    </row>
    <row r="66" spans="1:14" ht="39" customHeight="1" x14ac:dyDescent="0.2">
      <c r="A66" s="129" t="s">
        <v>443</v>
      </c>
      <c r="B66" s="130"/>
      <c r="C66" s="130"/>
      <c r="D66" s="130"/>
      <c r="E66" s="130"/>
      <c r="F66" s="130"/>
      <c r="G66" s="130"/>
      <c r="H66" s="130"/>
      <c r="I66" s="87">
        <v>82446</v>
      </c>
      <c r="J66" s="87"/>
      <c r="K66" s="87"/>
      <c r="L66" s="87"/>
      <c r="M66" s="87"/>
      <c r="N66" s="87" t="s">
        <v>366</v>
      </c>
    </row>
    <row r="67" spans="1:14" x14ac:dyDescent="0.2">
      <c r="A67" s="129" t="s">
        <v>444</v>
      </c>
      <c r="B67" s="130"/>
      <c r="C67" s="130"/>
      <c r="D67" s="130"/>
      <c r="E67" s="130"/>
      <c r="F67" s="130"/>
      <c r="G67" s="130"/>
      <c r="H67" s="130"/>
      <c r="I67" s="87">
        <v>1035</v>
      </c>
      <c r="J67" s="87"/>
      <c r="K67" s="87"/>
      <c r="L67" s="87"/>
      <c r="M67" s="87"/>
      <c r="N67" s="87">
        <v>3.76</v>
      </c>
    </row>
    <row r="68" spans="1:14" x14ac:dyDescent="0.2">
      <c r="A68" s="129" t="s">
        <v>445</v>
      </c>
      <c r="B68" s="130"/>
      <c r="C68" s="130"/>
      <c r="D68" s="130"/>
      <c r="E68" s="130"/>
      <c r="F68" s="130"/>
      <c r="G68" s="130"/>
      <c r="H68" s="130"/>
      <c r="I68" s="87">
        <v>309382</v>
      </c>
      <c r="J68" s="87"/>
      <c r="K68" s="87"/>
      <c r="L68" s="87"/>
      <c r="M68" s="87"/>
      <c r="N68" s="87"/>
    </row>
    <row r="69" spans="1:14" x14ac:dyDescent="0.2">
      <c r="A69" s="129" t="s">
        <v>446</v>
      </c>
      <c r="B69" s="130"/>
      <c r="C69" s="130"/>
      <c r="D69" s="130"/>
      <c r="E69" s="130"/>
      <c r="F69" s="130"/>
      <c r="G69" s="130"/>
      <c r="H69" s="130"/>
      <c r="I69" s="87">
        <v>60428</v>
      </c>
      <c r="J69" s="87"/>
      <c r="K69" s="87"/>
      <c r="L69" s="87"/>
      <c r="M69" s="87"/>
      <c r="N69" s="87"/>
    </row>
    <row r="70" spans="1:14" ht="33.75" x14ac:dyDescent="0.2">
      <c r="A70" s="129" t="s">
        <v>447</v>
      </c>
      <c r="B70" s="130"/>
      <c r="C70" s="130"/>
      <c r="D70" s="130"/>
      <c r="E70" s="130"/>
      <c r="F70" s="130"/>
      <c r="G70" s="130"/>
      <c r="H70" s="130"/>
      <c r="I70" s="87">
        <v>453291</v>
      </c>
      <c r="J70" s="87"/>
      <c r="K70" s="87"/>
      <c r="L70" s="87"/>
      <c r="M70" s="87"/>
      <c r="N70" s="87" t="s">
        <v>440</v>
      </c>
    </row>
    <row r="71" spans="1:14" x14ac:dyDescent="0.2">
      <c r="A71" s="129" t="s">
        <v>448</v>
      </c>
      <c r="B71" s="130"/>
      <c r="C71" s="130"/>
      <c r="D71" s="130"/>
      <c r="E71" s="130"/>
      <c r="F71" s="130"/>
      <c r="G71" s="130"/>
      <c r="H71" s="130"/>
      <c r="I71" s="87"/>
      <c r="J71" s="87"/>
      <c r="K71" s="87"/>
      <c r="L71" s="87"/>
      <c r="M71" s="87"/>
      <c r="N71" s="87"/>
    </row>
    <row r="72" spans="1:14" x14ac:dyDescent="0.2">
      <c r="A72" s="129" t="s">
        <v>449</v>
      </c>
      <c r="B72" s="130"/>
      <c r="C72" s="130"/>
      <c r="D72" s="130"/>
      <c r="E72" s="130"/>
      <c r="F72" s="130"/>
      <c r="G72" s="130"/>
      <c r="H72" s="130"/>
      <c r="I72" s="87">
        <v>317308</v>
      </c>
      <c r="J72" s="87"/>
      <c r="K72" s="87"/>
      <c r="L72" s="87"/>
      <c r="M72" s="87"/>
      <c r="N72" s="87"/>
    </row>
    <row r="73" spans="1:14" x14ac:dyDescent="0.2">
      <c r="A73" s="129" t="s">
        <v>450</v>
      </c>
      <c r="B73" s="130"/>
      <c r="C73" s="130"/>
      <c r="D73" s="130"/>
      <c r="E73" s="130"/>
      <c r="F73" s="130"/>
      <c r="G73" s="130"/>
      <c r="H73" s="130"/>
      <c r="I73" s="87">
        <v>34060</v>
      </c>
      <c r="J73" s="87"/>
      <c r="K73" s="87"/>
      <c r="L73" s="87"/>
      <c r="M73" s="87"/>
      <c r="N73" s="87"/>
    </row>
    <row r="74" spans="1:14" x14ac:dyDescent="0.2">
      <c r="A74" s="129" t="s">
        <v>451</v>
      </c>
      <c r="B74" s="130"/>
      <c r="C74" s="130"/>
      <c r="D74" s="130"/>
      <c r="E74" s="130"/>
      <c r="F74" s="130"/>
      <c r="G74" s="130"/>
      <c r="H74" s="130"/>
      <c r="I74" s="87">
        <v>30581</v>
      </c>
      <c r="J74" s="87"/>
      <c r="K74" s="87"/>
      <c r="L74" s="87"/>
      <c r="M74" s="87"/>
      <c r="N74" s="87"/>
    </row>
    <row r="75" spans="1:14" x14ac:dyDescent="0.2">
      <c r="A75" s="129" t="s">
        <v>452</v>
      </c>
      <c r="B75" s="130"/>
      <c r="C75" s="130"/>
      <c r="D75" s="130"/>
      <c r="E75" s="130"/>
      <c r="F75" s="130"/>
      <c r="G75" s="130"/>
      <c r="H75" s="130"/>
      <c r="I75" s="87">
        <v>60428</v>
      </c>
      <c r="J75" s="87"/>
      <c r="K75" s="87"/>
      <c r="L75" s="87"/>
      <c r="M75" s="87"/>
      <c r="N75" s="87"/>
    </row>
    <row r="76" spans="1:14" x14ac:dyDescent="0.2">
      <c r="A76" s="129" t="s">
        <v>453</v>
      </c>
      <c r="B76" s="130"/>
      <c r="C76" s="130"/>
      <c r="D76" s="130"/>
      <c r="E76" s="130"/>
      <c r="F76" s="130"/>
      <c r="G76" s="130"/>
      <c r="H76" s="130"/>
      <c r="I76" s="87">
        <v>16266</v>
      </c>
      <c r="J76" s="87"/>
      <c r="K76" s="87"/>
      <c r="L76" s="87"/>
      <c r="M76" s="87"/>
      <c r="N76" s="87"/>
    </row>
    <row r="77" spans="1:14" x14ac:dyDescent="0.2">
      <c r="A77" s="129" t="s">
        <v>454</v>
      </c>
      <c r="B77" s="130"/>
      <c r="C77" s="130"/>
      <c r="D77" s="130"/>
      <c r="E77" s="130"/>
      <c r="F77" s="130"/>
      <c r="G77" s="130"/>
      <c r="H77" s="130"/>
      <c r="I77" s="87">
        <v>81592.38</v>
      </c>
      <c r="J77" s="87"/>
      <c r="K77" s="87"/>
      <c r="L77" s="87"/>
      <c r="M77" s="87"/>
      <c r="N77" s="87"/>
    </row>
    <row r="78" spans="1:14" ht="33.75" x14ac:dyDescent="0.2">
      <c r="A78" s="131" t="s">
        <v>455</v>
      </c>
      <c r="B78" s="132"/>
      <c r="C78" s="132"/>
      <c r="D78" s="132"/>
      <c r="E78" s="132"/>
      <c r="F78" s="132"/>
      <c r="G78" s="132"/>
      <c r="H78" s="132"/>
      <c r="I78" s="87">
        <v>534883.38</v>
      </c>
      <c r="J78" s="87"/>
      <c r="K78" s="87"/>
      <c r="L78" s="87"/>
      <c r="M78" s="87"/>
      <c r="N78" s="87" t="s">
        <v>440</v>
      </c>
    </row>
    <row r="79" spans="1:14" x14ac:dyDescent="0.2">
      <c r="A79" s="55"/>
      <c r="B79" s="58"/>
      <c r="C79" s="58"/>
      <c r="D79" s="55"/>
      <c r="E79" s="56"/>
      <c r="F79" s="56"/>
      <c r="G79" s="56"/>
      <c r="H79" s="56"/>
      <c r="I79" s="57"/>
      <c r="J79" s="56"/>
      <c r="K79" s="56"/>
      <c r="L79" s="56"/>
      <c r="M79" s="56"/>
      <c r="N79" s="59"/>
    </row>
    <row r="80" spans="1:14" x14ac:dyDescent="0.2">
      <c r="A80" s="55"/>
      <c r="B80" s="58"/>
      <c r="C80" s="58"/>
      <c r="D80" s="55"/>
      <c r="E80" s="56"/>
      <c r="F80" s="56"/>
      <c r="G80" s="56"/>
      <c r="H80" s="56"/>
      <c r="I80" s="57"/>
      <c r="J80" s="56"/>
      <c r="K80" s="56"/>
      <c r="L80" s="56"/>
      <c r="M80" s="56"/>
      <c r="N80" s="59"/>
    </row>
    <row r="81" spans="1:20" x14ac:dyDescent="0.2">
      <c r="A81" s="116"/>
      <c r="B81" s="118"/>
      <c r="C81" s="124" t="s">
        <v>464</v>
      </c>
      <c r="D81" s="116"/>
      <c r="E81" s="117"/>
      <c r="F81" s="115"/>
      <c r="G81" s="124" t="s">
        <v>465</v>
      </c>
      <c r="H81" s="124"/>
      <c r="I81" s="117"/>
      <c r="J81" s="117"/>
      <c r="K81" s="128" t="s">
        <v>466</v>
      </c>
      <c r="L81" s="128"/>
      <c r="M81" s="117"/>
      <c r="N81" s="119"/>
      <c r="O81" s="114"/>
      <c r="P81" s="114"/>
      <c r="Q81" s="114"/>
      <c r="R81" s="114"/>
      <c r="S81" s="114"/>
      <c r="T81" s="114"/>
    </row>
    <row r="82" spans="1:20" x14ac:dyDescent="0.2">
      <c r="A82" s="53"/>
      <c r="B82" s="53"/>
      <c r="C82" s="53"/>
      <c r="D82" s="53"/>
      <c r="E82" s="54"/>
      <c r="F82" s="54"/>
      <c r="G82" s="54"/>
      <c r="H82" s="54"/>
      <c r="I82" s="54"/>
      <c r="J82" s="54"/>
      <c r="K82" s="54"/>
      <c r="L82" s="54"/>
      <c r="M82" s="54"/>
      <c r="N82" s="52"/>
    </row>
    <row r="83" spans="1:20" x14ac:dyDescent="0.2">
      <c r="A83" s="53"/>
      <c r="B83" s="53"/>
      <c r="C83" s="53"/>
      <c r="D83" s="53"/>
      <c r="E83" s="54"/>
      <c r="F83" s="54"/>
      <c r="G83" s="54"/>
      <c r="H83" s="54"/>
      <c r="I83" s="54"/>
      <c r="J83" s="54"/>
      <c r="K83" s="54"/>
      <c r="L83" s="54"/>
      <c r="M83" s="54"/>
      <c r="N83" s="52"/>
    </row>
    <row r="85" spans="1:20" x14ac:dyDescent="0.2">
      <c r="B85" s="53"/>
    </row>
  </sheetData>
  <mergeCells count="52">
    <mergeCell ref="A15:A18"/>
    <mergeCell ref="D15:D18"/>
    <mergeCell ref="C15:C18"/>
    <mergeCell ref="B15:B18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54:H54"/>
    <mergeCell ref="A20:N20"/>
    <mergeCell ref="A27:H27"/>
    <mergeCell ref="A28:H28"/>
    <mergeCell ref="A29:H29"/>
    <mergeCell ref="A30:H30"/>
    <mergeCell ref="A31:N31"/>
    <mergeCell ref="A34:H34"/>
    <mergeCell ref="A35:H35"/>
    <mergeCell ref="A36:H36"/>
    <mergeCell ref="A37:H37"/>
    <mergeCell ref="A38:N38"/>
    <mergeCell ref="A64:H64"/>
    <mergeCell ref="A65:H65"/>
    <mergeCell ref="A66:H66"/>
    <mergeCell ref="A67:H67"/>
    <mergeCell ref="A55:H55"/>
    <mergeCell ref="A56:H56"/>
    <mergeCell ref="A57:N57"/>
    <mergeCell ref="A61:H61"/>
    <mergeCell ref="J2:N2"/>
    <mergeCell ref="A10:N10"/>
    <mergeCell ref="K81:L81"/>
    <mergeCell ref="A74:H74"/>
    <mergeCell ref="A75:H75"/>
    <mergeCell ref="A76:H76"/>
    <mergeCell ref="A77:H77"/>
    <mergeCell ref="A78:H78"/>
    <mergeCell ref="A68:H68"/>
    <mergeCell ref="A69:H69"/>
    <mergeCell ref="A70:H70"/>
    <mergeCell ref="A71:H71"/>
    <mergeCell ref="A72:H72"/>
    <mergeCell ref="A73:H73"/>
    <mergeCell ref="A62:H62"/>
    <mergeCell ref="A63:H63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5" t="s">
        <v>232</v>
      </c>
      <c r="B1" s="156"/>
      <c r="C1" s="156"/>
      <c r="D1" s="156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2017-02-28T12:19:52Z</cp:lastPrinted>
  <dcterms:created xsi:type="dcterms:W3CDTF">2003-01-28T12:33:10Z</dcterms:created>
  <dcterms:modified xsi:type="dcterms:W3CDTF">2017-02-28T12:48:37Z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